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UPDATED ANNEXURE\"/>
    </mc:Choice>
  </mc:AlternateContent>
  <xr:revisionPtr revIDLastSave="0" documentId="8_{57B82E6C-308B-4600-9D39-4783E6F51E5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0" i="1" l="1"/>
  <c r="I60" i="1"/>
  <c r="J60" i="1"/>
  <c r="K60" i="1"/>
  <c r="L60" i="1"/>
  <c r="M60" i="1"/>
  <c r="N60" i="1"/>
  <c r="O60" i="1"/>
  <c r="P60" i="1"/>
  <c r="Q60" i="1"/>
  <c r="R60" i="1"/>
  <c r="G60" i="1"/>
  <c r="H46" i="1"/>
  <c r="I46" i="1"/>
  <c r="J46" i="1"/>
  <c r="K46" i="1"/>
  <c r="L46" i="1"/>
  <c r="M46" i="1"/>
  <c r="N46" i="1"/>
  <c r="O46" i="1"/>
  <c r="G46" i="1"/>
</calcChain>
</file>

<file path=xl/sharedStrings.xml><?xml version="1.0" encoding="utf-8"?>
<sst xmlns="http://schemas.openxmlformats.org/spreadsheetml/2006/main" count="153" uniqueCount="64">
  <si>
    <t>Bank Name</t>
  </si>
  <si>
    <t>No. of Branches</t>
  </si>
  <si>
    <t>Deposits</t>
  </si>
  <si>
    <t>Advances</t>
  </si>
  <si>
    <t>CD RATIO (%)</t>
  </si>
  <si>
    <t>Rural</t>
  </si>
  <si>
    <t>Semi Urban</t>
  </si>
  <si>
    <t>Urban</t>
  </si>
  <si>
    <t>Total</t>
  </si>
  <si>
    <t>BANK OF BARODA</t>
  </si>
  <si>
    <t>#DIV/0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</si>
  <si>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</si>
  <si>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</si>
  <si>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</si>
  <si>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</si>
  <si>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</si>
  <si>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</si>
  <si>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</si>
  <si>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</si>
  <si>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</si>
  <si>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</si>
  <si>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</si>
  <si>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</si>
  <si>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</si>
  <si>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</si>
  <si>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</si>
  <si>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</si>
  <si>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</si>
  <si>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</si>
  <si>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</si>
  <si>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</si>
  <si>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</si>
  <si>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</si>
  <si>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</si>
  <si>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</si>
  <si>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</si>
  <si>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</si>
  <si>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</si>
  <si>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</si>
  <si>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RBL BANK LTD.</t>
  </si>
  <si>
    <t>SOUTH INDIAN BANK</t>
  </si>
  <si>
    <t>YES BANK</t>
  </si>
  <si>
    <t>PRIVATE SECTOR BANKS</t>
  </si>
  <si>
    <t>CHD STATE COOP BANK</t>
  </si>
  <si>
    <t>HARCO BANK</t>
  </si>
  <si>
    <t>PUNJAB STATE COOP BANK</t>
  </si>
  <si>
    <t>ROPAR CENT COOP BANK</t>
  </si>
  <si>
    <t>CO-OPERATIVE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</si>
  <si>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</si>
  <si>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</si>
  <si>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</si>
  <si>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</si>
  <si>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</si>
  <si>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</si>
  <si>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</si>
  <si>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</si>
  <si>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Selected Year - 2025</t>
  </si>
  <si>
    <t>Selected Quarter - 1stOCT-31stDEC</t>
  </si>
  <si>
    <t>Annexure : BANKWISE SUMMARY ON CREDIT DEPOSIT RATIO AT THE END OF CURRENT QUARTER IN THE STATE OF CHANDIGARH</t>
  </si>
  <si>
    <t>Amt in Lacs</t>
  </si>
  <si>
    <t>DBS</t>
  </si>
  <si>
    <t>Annexure 1</t>
  </si>
  <si>
    <t xml:space="preserve">Schedule Comm Banks </t>
  </si>
  <si>
    <t>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</si>
</sst>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sz val="10"/>
      <color rgb="FF333333"/>
      <name val="Arial"/>
      <family val="2"/>
    </font>
    <font>
      <b/>
      <sz val="10"/>
      <color rgb="FF333333"/>
      <name val="Arial"/>
      <family val="2"/>
    </font>
    <font>
      <b/>
      <sz val="9"/>
      <color rgb="FF333333"/>
      <name val="Arial"/>
      <family val="2"/>
    </font>
    <font>
      <b/>
      <sz val="12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C6C3C6"/>
        <bgColor rgb="FFFFFFFF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4" xfId="0" applyNumberFormat="1" applyFont="1" applyFill="1" applyBorder="1" applyAlignment="1">
      <alignment horizontal="left"/>
    </xf>
    <xf numFmtId="49" fontId="2" fillId="3" borderId="5" xfId="0" applyNumberFormat="1" applyFont="1" applyFill="1" applyBorder="1" applyAlignment="1">
      <alignment horizontal="left"/>
    </xf>
    <xf numFmtId="0" fontId="3" fillId="2" borderId="4" xfId="0" applyFont="1" applyFill="1" applyBorder="1" applyAlignment="1">
      <alignment horizontal="right"/>
    </xf>
    <xf numFmtId="49" fontId="4" fillId="4" borderId="6" xfId="0" applyNumberFormat="1" applyFont="1" applyFill="1" applyBorder="1" applyAlignment="1">
      <alignment horizontal="left"/>
    </xf>
    <xf numFmtId="0" fontId="4" fillId="4" borderId="4" xfId="0" applyFont="1" applyFill="1" applyBorder="1" applyAlignment="1">
      <alignment horizontal="right"/>
    </xf>
    <xf numFmtId="164" fontId="4" fillId="4" borderId="4" xfId="0" applyNumberFormat="1" applyFont="1" applyFill="1" applyBorder="1" applyAlignment="1">
      <alignment horizontal="right"/>
    </xf>
    <xf numFmtId="164" fontId="4" fillId="4" borderId="5" xfId="0" applyNumberFormat="1" applyFont="1" applyFill="1" applyBorder="1" applyAlignment="1">
      <alignment horizontal="right"/>
    </xf>
    <xf numFmtId="49" fontId="4" fillId="2" borderId="7" xfId="0" applyNumberFormat="1" applyFont="1" applyFill="1" applyBorder="1" applyAlignment="1">
      <alignment horizontal="left"/>
    </xf>
    <xf numFmtId="0" fontId="4" fillId="2" borderId="8" xfId="0" applyFont="1" applyFill="1" applyBorder="1" applyAlignment="1">
      <alignment horizontal="right"/>
    </xf>
    <xf numFmtId="2" fontId="4" fillId="2" borderId="8" xfId="0" applyNumberFormat="1" applyFont="1" applyFill="1" applyBorder="1" applyAlignment="1">
      <alignment horizontal="right"/>
    </xf>
    <xf numFmtId="164" fontId="4" fillId="2" borderId="8" xfId="0" applyNumberFormat="1" applyFont="1" applyFill="1" applyBorder="1" applyAlignment="1">
      <alignment horizontal="right"/>
    </xf>
    <xf numFmtId="164" fontId="4" fillId="2" borderId="9" xfId="0" applyNumberFormat="1" applyFont="1" applyFill="1" applyBorder="1" applyAlignment="1">
      <alignment horizontal="right"/>
    </xf>
    <xf numFmtId="49" fontId="4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/>
    </xf>
    <xf numFmtId="49" fontId="4" fillId="2" borderId="0" xfId="0" applyNumberFormat="1" applyFont="1" applyFill="1" applyAlignment="1">
      <alignment horizontal="center" vertical="top"/>
    </xf>
    <xf numFmtId="49" fontId="4" fillId="2" borderId="10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horizontal="left" vertical="top"/>
    </xf>
    <xf numFmtId="49" fontId="2" fillId="3" borderId="2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right"/>
    </xf>
    <xf numFmtId="2" fontId="4" fillId="2" borderId="4" xfId="0" applyNumberFormat="1" applyFont="1" applyFill="1" applyBorder="1" applyAlignment="1">
      <alignment horizontal="right"/>
    </xf>
    <xf numFmtId="164" fontId="4" fillId="2" borderId="4" xfId="0" applyNumberFormat="1" applyFont="1" applyFill="1" applyBorder="1" applyAlignment="1">
      <alignment horizontal="right"/>
    </xf>
    <xf numFmtId="164" fontId="4" fillId="2" borderId="5" xfId="0" applyNumberFormat="1" applyFont="1" applyFill="1" applyBorder="1" applyAlignment="1">
      <alignment horizontal="right"/>
    </xf>
    <xf numFmtId="0" fontId="5" fillId="2" borderId="0" xfId="0" applyFont="1" applyFill="1" applyAlignment="1">
      <alignment horizontal="left"/>
    </xf>
    <xf numFmtId="49" fontId="4" fillId="2" borderId="6" xfId="0" applyNumberFormat="1" applyFont="1" applyFill="1" applyBorder="1" applyAlignment="1">
      <alignment horizontal="left"/>
    </xf>
    <xf numFmtId="0" fontId="2" fillId="0" borderId="0" xfId="0" applyFont="1"/>
    <xf numFmtId="49" fontId="4" fillId="4" borderId="11" xfId="0" applyNumberFormat="1" applyFont="1" applyFill="1" applyBorder="1" applyAlignment="1">
      <alignment horizontal="left"/>
    </xf>
    <xf numFmtId="0" fontId="4" fillId="4" borderId="12" xfId="0" applyFont="1" applyFill="1" applyBorder="1" applyAlignment="1">
      <alignment horizontal="right"/>
    </xf>
    <xf numFmtId="10" fontId="4" fillId="4" borderId="1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61"/>
  <sheetViews>
    <sheetView tabSelected="1" workbookViewId="0">
      <selection activeCell="C6" sqref="C6:K9"/>
    </sheetView>
  </sheetViews>
  <sheetFormatPr defaultRowHeight="12.75" x14ac:dyDescent="0.2"/>
  <cols>
    <col min="1" max="1" width="12.7109375" customWidth="1"/>
    <col min="2" max="2" width="0.28515625" customWidth="1"/>
    <col min="3" max="3" width="33.28515625" style="31" customWidth="1"/>
    <col min="4" max="4" width="7.42578125" hidden="1" customWidth="1"/>
    <col min="5" max="5" width="13.140625" hidden="1" customWidth="1"/>
    <col min="6" max="6" width="8" hidden="1" customWidth="1"/>
    <col min="7" max="7" width="9.42578125" customWidth="1"/>
    <col min="8" max="8" width="11.140625" hidden="1" customWidth="1"/>
    <col min="9" max="9" width="13.140625" hidden="1" customWidth="1"/>
    <col min="10" max="10" width="13.7109375" hidden="1" customWidth="1"/>
    <col min="11" max="11" width="18.140625" customWidth="1"/>
    <col min="12" max="12" width="11.140625" hidden="1" customWidth="1"/>
    <col min="13" max="13" width="13.140625" hidden="1" customWidth="1"/>
    <col min="14" max="14" width="13.7109375" hidden="1" customWidth="1"/>
    <col min="15" max="15" width="18" customWidth="1"/>
    <col min="16" max="16" width="10.7109375" hidden="1" customWidth="1"/>
    <col min="17" max="17" width="13.140625" hidden="1" customWidth="1"/>
    <col min="18" max="18" width="10.7109375" hidden="1" customWidth="1"/>
    <col min="19" max="19" width="21.140625" customWidth="1"/>
  </cols>
  <sheetData>
    <row r="1" spans="2:19" s="1" customFormat="1" ht="15.75" customHeight="1" x14ac:dyDescent="0.2">
      <c r="C1" s="29"/>
    </row>
    <row r="2" spans="2:19" s="1" customFormat="1" ht="18.2" customHeight="1" x14ac:dyDescent="0.2">
      <c r="B2" s="15" t="s">
        <v>56</v>
      </c>
      <c r="C2" s="15"/>
      <c r="O2" s="19" t="s">
        <v>61</v>
      </c>
      <c r="P2" s="19"/>
      <c r="Q2" s="19"/>
      <c r="R2" s="19"/>
      <c r="S2" s="19"/>
    </row>
    <row r="3" spans="2:19" s="1" customFormat="1" ht="7.5" customHeight="1" x14ac:dyDescent="0.2">
      <c r="C3" s="29"/>
      <c r="O3" s="19"/>
      <c r="P3" s="19"/>
      <c r="Q3" s="19"/>
      <c r="R3" s="19"/>
      <c r="S3" s="19"/>
    </row>
    <row r="4" spans="2:19" s="1" customFormat="1" ht="8.25" customHeight="1" x14ac:dyDescent="0.2">
      <c r="C4" s="14" t="s">
        <v>57</v>
      </c>
    </row>
    <row r="5" spans="2:19" s="1" customFormat="1" ht="8.4499999999999993" customHeight="1" x14ac:dyDescent="0.2">
      <c r="C5" s="29"/>
    </row>
    <row r="6" spans="2:19" s="1" customFormat="1" ht="0.6" customHeight="1" x14ac:dyDescent="0.2">
      <c r="C6" s="17" t="s">
        <v>58</v>
      </c>
      <c r="D6" s="17"/>
      <c r="E6" s="17"/>
      <c r="F6" s="17"/>
      <c r="G6" s="17"/>
      <c r="H6" s="17"/>
      <c r="I6" s="17"/>
      <c r="J6" s="17"/>
      <c r="K6" s="17"/>
    </row>
    <row r="7" spans="2:19" s="1" customFormat="1" ht="11.1" customHeight="1" x14ac:dyDescent="0.2">
      <c r="C7" s="17"/>
      <c r="D7" s="17"/>
      <c r="E7" s="17"/>
      <c r="F7" s="17"/>
      <c r="G7" s="17"/>
      <c r="H7" s="17"/>
      <c r="I7" s="17"/>
      <c r="J7" s="17"/>
      <c r="K7" s="17"/>
      <c r="R7" s="20" t="s">
        <v>59</v>
      </c>
      <c r="S7" s="20"/>
    </row>
    <row r="8" spans="2:19" s="1" customFormat="1" ht="5.85" customHeight="1" x14ac:dyDescent="0.2">
      <c r="C8" s="17"/>
      <c r="D8" s="17"/>
      <c r="E8" s="17"/>
      <c r="F8" s="17"/>
      <c r="G8" s="17"/>
      <c r="H8" s="17"/>
      <c r="I8" s="17"/>
      <c r="J8" s="17"/>
      <c r="K8" s="17"/>
      <c r="R8" s="20"/>
      <c r="S8" s="20"/>
    </row>
    <row r="9" spans="2:19" s="1" customFormat="1" ht="11.1" customHeight="1" thickBot="1" x14ac:dyDescent="0.25">
      <c r="C9" s="18"/>
      <c r="D9" s="18"/>
      <c r="E9" s="18"/>
      <c r="F9" s="18"/>
      <c r="G9" s="18"/>
      <c r="H9" s="18"/>
      <c r="I9" s="18"/>
      <c r="J9" s="18"/>
      <c r="K9" s="18"/>
      <c r="R9" s="21"/>
      <c r="S9" s="21"/>
    </row>
    <row r="10" spans="2:19" s="22" customFormat="1" ht="25.5" customHeight="1" thickBot="1" x14ac:dyDescent="0.25">
      <c r="C10" s="16" t="s">
        <v>0</v>
      </c>
      <c r="D10" s="23" t="s">
        <v>1</v>
      </c>
      <c r="E10" s="23"/>
      <c r="F10" s="23"/>
      <c r="G10" s="23"/>
      <c r="H10" s="23" t="s">
        <v>2</v>
      </c>
      <c r="I10" s="23"/>
      <c r="J10" s="23"/>
      <c r="K10" s="23"/>
      <c r="L10" s="23" t="s">
        <v>3</v>
      </c>
      <c r="M10" s="23"/>
      <c r="N10" s="23"/>
      <c r="O10" s="23"/>
      <c r="P10" s="24" t="s">
        <v>4</v>
      </c>
      <c r="Q10" s="24"/>
      <c r="R10" s="24"/>
      <c r="S10" s="24"/>
    </row>
    <row r="11" spans="2:19" s="1" customFormat="1" ht="25.5" customHeight="1" x14ac:dyDescent="0.2">
      <c r="C11" s="16"/>
      <c r="D11" s="2" t="s">
        <v>5</v>
      </c>
      <c r="E11" s="2" t="s">
        <v>6</v>
      </c>
      <c r="F11" s="2" t="s">
        <v>7</v>
      </c>
      <c r="G11" s="2" t="s">
        <v>8</v>
      </c>
      <c r="H11" s="2" t="s">
        <v>5</v>
      </c>
      <c r="I11" s="2" t="s">
        <v>6</v>
      </c>
      <c r="J11" s="2" t="s">
        <v>7</v>
      </c>
      <c r="K11" s="2" t="s">
        <v>8</v>
      </c>
      <c r="L11" s="2" t="s">
        <v>5</v>
      </c>
      <c r="M11" s="2" t="s">
        <v>6</v>
      </c>
      <c r="N11" s="2" t="s">
        <v>7</v>
      </c>
      <c r="O11" s="2" t="s">
        <v>8</v>
      </c>
      <c r="P11" s="2" t="s">
        <v>5</v>
      </c>
      <c r="Q11" s="2" t="s">
        <v>6</v>
      </c>
      <c r="R11" s="2" t="s">
        <v>7</v>
      </c>
      <c r="S11" s="3" t="s">
        <v>8</v>
      </c>
    </row>
    <row r="12" spans="2:19" s="1" customFormat="1" ht="20.85" customHeight="1" x14ac:dyDescent="0.2">
      <c r="C12" s="30" t="s">
        <v>9</v>
      </c>
      <c r="D12" s="4">
        <v>1</v>
      </c>
      <c r="E12" s="4">
        <v>0</v>
      </c>
      <c r="F12" s="4">
        <v>20</v>
      </c>
      <c r="G12" s="25">
        <v>21</v>
      </c>
      <c r="H12" s="26">
        <v>9906.6163300000007</v>
      </c>
      <c r="I12" s="26">
        <v>0</v>
      </c>
      <c r="J12" s="26">
        <v>224444.87641999999</v>
      </c>
      <c r="K12" s="26">
        <v>234351.49275</v>
      </c>
      <c r="L12" s="26">
        <v>6653.1789375999997</v>
      </c>
      <c r="M12" s="26">
        <v>0</v>
      </c>
      <c r="N12" s="26">
        <v>221932.23110519999</v>
      </c>
      <c r="O12" s="26">
        <v>228585.41004280001</v>
      </c>
      <c r="P12" s="27">
        <v>0.671589442446894</v>
      </c>
      <c r="Q12" s="27" t="s">
        <v>10</v>
      </c>
      <c r="R12" s="27">
        <v>0.98880506717338401</v>
      </c>
      <c r="S12" s="28">
        <v>0.97539557935160603</v>
      </c>
    </row>
    <row r="13" spans="2:19" s="1" customFormat="1" ht="20.85" customHeight="1" x14ac:dyDescent="0.2">
      <c r="C13" s="30" t="s">
        <v>11</v>
      </c>
      <c r="D13" s="4">
        <v>1</v>
      </c>
      <c r="E13" s="4">
        <v>0</v>
      </c>
      <c r="F13" s="4">
        <v>11</v>
      </c>
      <c r="G13" s="25">
        <v>12</v>
      </c>
      <c r="H13" s="26">
        <v>2778.2706969000001</v>
      </c>
      <c r="I13" s="26">
        <v>0</v>
      </c>
      <c r="J13" s="26">
        <v>255694.7779857</v>
      </c>
      <c r="K13" s="26">
        <v>258473.0486826</v>
      </c>
      <c r="L13" s="26">
        <v>2290.9759794000001</v>
      </c>
      <c r="M13" s="26">
        <v>0</v>
      </c>
      <c r="N13" s="26">
        <v>182574.34354150001</v>
      </c>
      <c r="O13" s="26">
        <v>184865.3195209</v>
      </c>
      <c r="P13" s="27">
        <v>0.82460502569324001</v>
      </c>
      <c r="Q13" s="27" t="s">
        <v>10</v>
      </c>
      <c r="R13" s="27">
        <v>0.71403235130484599</v>
      </c>
      <c r="S13" s="28">
        <v>0.71522087298127202</v>
      </c>
    </row>
    <row r="14" spans="2:19" s="1" customFormat="1" ht="20.85" customHeight="1" x14ac:dyDescent="0.2">
      <c r="C14" s="30" t="s">
        <v>12</v>
      </c>
      <c r="D14" s="4">
        <v>0</v>
      </c>
      <c r="E14" s="4">
        <v>0</v>
      </c>
      <c r="F14" s="4">
        <v>8</v>
      </c>
      <c r="G14" s="25">
        <v>8</v>
      </c>
      <c r="H14" s="26">
        <v>0</v>
      </c>
      <c r="I14" s="26">
        <v>0</v>
      </c>
      <c r="J14" s="26">
        <v>52535.022799999999</v>
      </c>
      <c r="K14" s="26">
        <v>52535.022799999999</v>
      </c>
      <c r="L14" s="26">
        <v>0</v>
      </c>
      <c r="M14" s="26">
        <v>0</v>
      </c>
      <c r="N14" s="26">
        <v>86428.187508300005</v>
      </c>
      <c r="O14" s="26">
        <v>86428.187508300005</v>
      </c>
      <c r="P14" s="27" t="s">
        <v>10</v>
      </c>
      <c r="Q14" s="27" t="s">
        <v>10</v>
      </c>
      <c r="R14" s="27">
        <v>1.6451537070295099</v>
      </c>
      <c r="S14" s="28">
        <v>1.6451537070295099</v>
      </c>
    </row>
    <row r="15" spans="2:19" s="1" customFormat="1" ht="20.85" customHeight="1" x14ac:dyDescent="0.2">
      <c r="C15" s="30" t="s">
        <v>13</v>
      </c>
      <c r="D15" s="4">
        <v>0</v>
      </c>
      <c r="E15" s="4">
        <v>0</v>
      </c>
      <c r="F15" s="4">
        <v>21</v>
      </c>
      <c r="G15" s="25">
        <v>21</v>
      </c>
      <c r="H15" s="26">
        <v>0</v>
      </c>
      <c r="I15" s="26">
        <v>0</v>
      </c>
      <c r="J15" s="26">
        <v>378762.0254558</v>
      </c>
      <c r="K15" s="26">
        <v>378762.0254558</v>
      </c>
      <c r="L15" s="26">
        <v>0</v>
      </c>
      <c r="M15" s="26">
        <v>0</v>
      </c>
      <c r="N15" s="26">
        <v>830682.01706500002</v>
      </c>
      <c r="O15" s="26">
        <v>830682.01706500002</v>
      </c>
      <c r="P15" s="27" t="s">
        <v>10</v>
      </c>
      <c r="Q15" s="27" t="s">
        <v>10</v>
      </c>
      <c r="R15" s="27">
        <v>2.1931502136872401</v>
      </c>
      <c r="S15" s="28">
        <v>2.1931502136872401</v>
      </c>
    </row>
    <row r="16" spans="2:19" s="1" customFormat="1" ht="20.85" customHeight="1" x14ac:dyDescent="0.2">
      <c r="C16" s="30" t="s">
        <v>14</v>
      </c>
      <c r="D16" s="4">
        <v>0</v>
      </c>
      <c r="E16" s="4">
        <v>0</v>
      </c>
      <c r="F16" s="4">
        <v>11</v>
      </c>
      <c r="G16" s="25">
        <v>11</v>
      </c>
      <c r="H16" s="26">
        <v>0</v>
      </c>
      <c r="I16" s="26">
        <v>0</v>
      </c>
      <c r="J16" s="26">
        <v>166885.97315969999</v>
      </c>
      <c r="K16" s="26">
        <v>166885.97315969999</v>
      </c>
      <c r="L16" s="26">
        <v>0</v>
      </c>
      <c r="M16" s="26">
        <v>0</v>
      </c>
      <c r="N16" s="26">
        <v>194750.36107879999</v>
      </c>
      <c r="O16" s="26">
        <v>194750.36107879999</v>
      </c>
      <c r="P16" s="27" t="s">
        <v>10</v>
      </c>
      <c r="Q16" s="27" t="s">
        <v>10</v>
      </c>
      <c r="R16" s="27">
        <v>1.1669666263229701</v>
      </c>
      <c r="S16" s="28">
        <v>1.1669666263229701</v>
      </c>
    </row>
    <row r="17" spans="3:19" s="1" customFormat="1" ht="20.85" customHeight="1" x14ac:dyDescent="0.2">
      <c r="C17" s="30" t="s">
        <v>15</v>
      </c>
      <c r="D17" s="4">
        <v>0</v>
      </c>
      <c r="E17" s="4">
        <v>0</v>
      </c>
      <c r="F17" s="4">
        <v>11</v>
      </c>
      <c r="G17" s="25">
        <v>11</v>
      </c>
      <c r="H17" s="26">
        <v>0</v>
      </c>
      <c r="I17" s="26">
        <v>0</v>
      </c>
      <c r="J17" s="26">
        <v>221105.2032162</v>
      </c>
      <c r="K17" s="26">
        <v>221105.2032162</v>
      </c>
      <c r="L17" s="26">
        <v>0</v>
      </c>
      <c r="M17" s="26">
        <v>0</v>
      </c>
      <c r="N17" s="26">
        <v>1141708.9745277001</v>
      </c>
      <c r="O17" s="26">
        <v>1141708.9745277001</v>
      </c>
      <c r="P17" s="27" t="s">
        <v>10</v>
      </c>
      <c r="Q17" s="27" t="s">
        <v>10</v>
      </c>
      <c r="R17" s="27">
        <v>5.1636458930879199</v>
      </c>
      <c r="S17" s="28">
        <v>5.1636458930879199</v>
      </c>
    </row>
    <row r="18" spans="3:19" s="1" customFormat="1" ht="20.85" customHeight="1" x14ac:dyDescent="0.2">
      <c r="C18" s="30" t="s">
        <v>16</v>
      </c>
      <c r="D18" s="4">
        <v>0</v>
      </c>
      <c r="E18" s="4">
        <v>0</v>
      </c>
      <c r="F18" s="4">
        <v>6</v>
      </c>
      <c r="G18" s="25">
        <v>6</v>
      </c>
      <c r="H18" s="26">
        <v>0</v>
      </c>
      <c r="I18" s="26">
        <v>0</v>
      </c>
      <c r="J18" s="26">
        <v>74491.222577099994</v>
      </c>
      <c r="K18" s="26">
        <v>74491.222577099994</v>
      </c>
      <c r="L18" s="26">
        <v>0</v>
      </c>
      <c r="M18" s="26">
        <v>0</v>
      </c>
      <c r="N18" s="26">
        <v>115977.6158924</v>
      </c>
      <c r="O18" s="26">
        <v>115977.6158924</v>
      </c>
      <c r="P18" s="27" t="s">
        <v>10</v>
      </c>
      <c r="Q18" s="27" t="s">
        <v>10</v>
      </c>
      <c r="R18" s="27">
        <v>1.55692995604094</v>
      </c>
      <c r="S18" s="28">
        <v>1.55692995604094</v>
      </c>
    </row>
    <row r="19" spans="3:19" s="1" customFormat="1" ht="20.85" customHeight="1" x14ac:dyDescent="0.2">
      <c r="C19" s="30" t="s">
        <v>17</v>
      </c>
      <c r="D19" s="4">
        <v>1</v>
      </c>
      <c r="E19" s="4">
        <v>1</v>
      </c>
      <c r="F19" s="4">
        <v>37</v>
      </c>
      <c r="G19" s="25">
        <v>39</v>
      </c>
      <c r="H19" s="26">
        <v>19352.542391700001</v>
      </c>
      <c r="I19" s="26">
        <v>6522.3433579000002</v>
      </c>
      <c r="J19" s="26">
        <v>1147850.8298605999</v>
      </c>
      <c r="K19" s="26">
        <v>1173725.7156102001</v>
      </c>
      <c r="L19" s="26">
        <v>4947.6175837000001</v>
      </c>
      <c r="M19" s="26">
        <v>2291.1866513</v>
      </c>
      <c r="N19" s="26">
        <v>2526008.9994239002</v>
      </c>
      <c r="O19" s="26">
        <v>2533247.8036588999</v>
      </c>
      <c r="P19" s="27">
        <v>0.255657240457562</v>
      </c>
      <c r="Q19" s="27">
        <v>0.351282740815058</v>
      </c>
      <c r="R19" s="27">
        <v>2.2006422208455998</v>
      </c>
      <c r="S19" s="28">
        <v>2.1582962441458502</v>
      </c>
    </row>
    <row r="20" spans="3:19" s="1" customFormat="1" ht="20.85" customHeight="1" x14ac:dyDescent="0.2">
      <c r="C20" s="30" t="s">
        <v>18</v>
      </c>
      <c r="D20" s="4">
        <v>0</v>
      </c>
      <c r="E20" s="4">
        <v>1</v>
      </c>
      <c r="F20" s="4">
        <v>20</v>
      </c>
      <c r="G20" s="25">
        <v>21</v>
      </c>
      <c r="H20" s="26">
        <v>0</v>
      </c>
      <c r="I20" s="26">
        <v>5407.8017066000002</v>
      </c>
      <c r="J20" s="26">
        <v>327095.14295489999</v>
      </c>
      <c r="K20" s="26">
        <v>332502.94466149999</v>
      </c>
      <c r="L20" s="26">
        <v>0</v>
      </c>
      <c r="M20" s="26">
        <v>627.05527970000003</v>
      </c>
      <c r="N20" s="26">
        <v>166298.5925992</v>
      </c>
      <c r="O20" s="26">
        <v>166925.6478789</v>
      </c>
      <c r="P20" s="27" t="s">
        <v>10</v>
      </c>
      <c r="Q20" s="27">
        <v>0.115953822592035</v>
      </c>
      <c r="R20" s="27">
        <v>0.50841046154613601</v>
      </c>
      <c r="S20" s="28">
        <v>0.50202757767705297</v>
      </c>
    </row>
    <row r="21" spans="3:19" s="1" customFormat="1" ht="20.85" customHeight="1" x14ac:dyDescent="0.2">
      <c r="C21" s="30" t="s">
        <v>19</v>
      </c>
      <c r="D21" s="4">
        <v>4</v>
      </c>
      <c r="E21" s="4">
        <v>1</v>
      </c>
      <c r="F21" s="4">
        <v>54</v>
      </c>
      <c r="G21" s="25">
        <v>59</v>
      </c>
      <c r="H21" s="26">
        <v>38416.2379</v>
      </c>
      <c r="I21" s="26">
        <v>13337.07948</v>
      </c>
      <c r="J21" s="26">
        <v>3170301.3756225002</v>
      </c>
      <c r="K21" s="26">
        <v>3222054.6930025001</v>
      </c>
      <c r="L21" s="26">
        <v>7341.9092976000002</v>
      </c>
      <c r="M21" s="26">
        <v>10158.631393400001</v>
      </c>
      <c r="N21" s="26">
        <v>2291458.3702016999</v>
      </c>
      <c r="O21" s="26">
        <v>2308958.9108926998</v>
      </c>
      <c r="P21" s="27">
        <v>0.19111473946802099</v>
      </c>
      <c r="Q21" s="27">
        <v>0.76168335118896702</v>
      </c>
      <c r="R21" s="27">
        <v>0.72278881365080505</v>
      </c>
      <c r="S21" s="28">
        <v>0.71661071300471202</v>
      </c>
    </row>
    <row r="22" spans="3:19" s="1" customFormat="1" ht="20.85" customHeight="1" x14ac:dyDescent="0.2">
      <c r="C22" s="30" t="s">
        <v>20</v>
      </c>
      <c r="D22" s="4">
        <v>3</v>
      </c>
      <c r="E22" s="4">
        <v>2</v>
      </c>
      <c r="F22" s="4">
        <v>6</v>
      </c>
      <c r="G22" s="25">
        <v>11</v>
      </c>
      <c r="H22" s="26">
        <v>16145.362571</v>
      </c>
      <c r="I22" s="26">
        <v>6456.2098573000003</v>
      </c>
      <c r="J22" s="26">
        <v>68297.357539499993</v>
      </c>
      <c r="K22" s="26">
        <v>90898.929967799995</v>
      </c>
      <c r="L22" s="26">
        <v>7135.5851414999997</v>
      </c>
      <c r="M22" s="26">
        <v>15073.9574846</v>
      </c>
      <c r="N22" s="26">
        <v>330719.06575090002</v>
      </c>
      <c r="O22" s="26">
        <v>352928.60837700003</v>
      </c>
      <c r="P22" s="27">
        <v>0.44195880458682302</v>
      </c>
      <c r="Q22" s="27">
        <v>2.3347998001576702</v>
      </c>
      <c r="R22" s="27">
        <v>4.8423405775198196</v>
      </c>
      <c r="S22" s="28">
        <v>3.88264865716264</v>
      </c>
    </row>
    <row r="23" spans="3:19" s="1" customFormat="1" ht="20.85" customHeight="1" x14ac:dyDescent="0.2">
      <c r="C23" s="30" t="s">
        <v>21</v>
      </c>
      <c r="D23" s="4">
        <v>1</v>
      </c>
      <c r="E23" s="4">
        <v>0</v>
      </c>
      <c r="F23" s="4">
        <v>16</v>
      </c>
      <c r="G23" s="25">
        <v>17</v>
      </c>
      <c r="H23" s="26">
        <v>2310.0925123000002</v>
      </c>
      <c r="I23" s="26">
        <v>0</v>
      </c>
      <c r="J23" s="26">
        <v>434350.11808390002</v>
      </c>
      <c r="K23" s="26">
        <v>436660.21059620002</v>
      </c>
      <c r="L23" s="26">
        <v>3897.7238873000001</v>
      </c>
      <c r="M23" s="26">
        <v>0</v>
      </c>
      <c r="N23" s="26">
        <v>410302.75447869999</v>
      </c>
      <c r="O23" s="26">
        <v>414200.478366</v>
      </c>
      <c r="P23" s="27">
        <v>1.68725878576149</v>
      </c>
      <c r="Q23" s="27" t="s">
        <v>10</v>
      </c>
      <c r="R23" s="27">
        <v>0.944635991556114</v>
      </c>
      <c r="S23" s="28">
        <v>0.948564738244562</v>
      </c>
    </row>
    <row r="24" spans="3:19" s="1" customFormat="1" ht="20.85" customHeight="1" x14ac:dyDescent="0.2">
      <c r="C24" s="5" t="s">
        <v>22</v>
      </c>
      <c r="D24" s="6">
        <v>11</v>
      </c>
      <c r="E24" s="6">
        <v>5</v>
      </c>
      <c r="F24" s="6">
        <v>221</v>
      </c>
      <c r="G24" s="6">
        <v>237</v>
      </c>
      <c r="H24" s="6">
        <v>88909.122401899993</v>
      </c>
      <c r="I24" s="6">
        <v>31723.434401800001</v>
      </c>
      <c r="J24" s="6">
        <v>6521813.9256758997</v>
      </c>
      <c r="K24" s="6">
        <v>6642446.4824796002</v>
      </c>
      <c r="L24" s="6">
        <v>32266.990827099999</v>
      </c>
      <c r="M24" s="6">
        <v>28150.830808999999</v>
      </c>
      <c r="N24" s="6">
        <v>8498841.5131733008</v>
      </c>
      <c r="O24" s="6">
        <v>8559259.3348094001</v>
      </c>
      <c r="P24" s="7">
        <v>0.36292103617041699</v>
      </c>
      <c r="Q24" s="7">
        <v>0.887382824080444</v>
      </c>
      <c r="R24" s="7">
        <v>1.30314075348179</v>
      </c>
      <c r="S24" s="8">
        <v>1.28857031176475</v>
      </c>
    </row>
    <row r="25" spans="3:19" s="1" customFormat="1" ht="20.85" customHeight="1" x14ac:dyDescent="0.2">
      <c r="C25" s="30" t="s">
        <v>23</v>
      </c>
      <c r="D25" s="4">
        <v>0</v>
      </c>
      <c r="E25" s="4">
        <v>0</v>
      </c>
      <c r="F25" s="4">
        <v>24</v>
      </c>
      <c r="G25" s="25">
        <v>24</v>
      </c>
      <c r="H25" s="26">
        <v>0</v>
      </c>
      <c r="I25" s="26">
        <v>0</v>
      </c>
      <c r="J25" s="26">
        <v>471435.60376979999</v>
      </c>
      <c r="K25" s="26">
        <v>471435.60376979999</v>
      </c>
      <c r="L25" s="26">
        <v>0</v>
      </c>
      <c r="M25" s="26">
        <v>0</v>
      </c>
      <c r="N25" s="26">
        <v>467024.45555499999</v>
      </c>
      <c r="O25" s="26">
        <v>467024.45555499999</v>
      </c>
      <c r="P25" s="27" t="s">
        <v>10</v>
      </c>
      <c r="Q25" s="27" t="s">
        <v>10</v>
      </c>
      <c r="R25" s="27">
        <v>0.99064315851512597</v>
      </c>
      <c r="S25" s="28">
        <v>0.99064315851512597</v>
      </c>
    </row>
    <row r="26" spans="3:19" s="1" customFormat="1" ht="20.85" customHeight="1" x14ac:dyDescent="0.2">
      <c r="C26" s="30" t="s">
        <v>24</v>
      </c>
      <c r="D26" s="4">
        <v>0</v>
      </c>
      <c r="E26" s="4">
        <v>0</v>
      </c>
      <c r="F26" s="4">
        <v>5</v>
      </c>
      <c r="G26" s="25">
        <v>5</v>
      </c>
      <c r="H26" s="26">
        <v>0</v>
      </c>
      <c r="I26" s="26">
        <v>0</v>
      </c>
      <c r="J26" s="26">
        <v>37984.563079</v>
      </c>
      <c r="K26" s="26">
        <v>37984.563079</v>
      </c>
      <c r="L26" s="26">
        <v>0</v>
      </c>
      <c r="M26" s="26">
        <v>0</v>
      </c>
      <c r="N26" s="26">
        <v>3793.1994954000002</v>
      </c>
      <c r="O26" s="26">
        <v>3793.1994954000002</v>
      </c>
      <c r="P26" s="27" t="s">
        <v>10</v>
      </c>
      <c r="Q26" s="27" t="s">
        <v>10</v>
      </c>
      <c r="R26" s="27">
        <v>9.9861606608740897E-2</v>
      </c>
      <c r="S26" s="28">
        <v>9.9861606608740897E-2</v>
      </c>
    </row>
    <row r="27" spans="3:19" s="1" customFormat="1" ht="20.85" customHeight="1" x14ac:dyDescent="0.2">
      <c r="C27" s="30" t="s">
        <v>25</v>
      </c>
      <c r="D27" s="4">
        <v>0</v>
      </c>
      <c r="E27" s="4">
        <v>0</v>
      </c>
      <c r="F27" s="4">
        <v>2</v>
      </c>
      <c r="G27" s="25">
        <v>2</v>
      </c>
      <c r="H27" s="26">
        <v>0</v>
      </c>
      <c r="I27" s="26">
        <v>0</v>
      </c>
      <c r="J27" s="26">
        <v>33939.355786200002</v>
      </c>
      <c r="K27" s="26">
        <v>33939.355786200002</v>
      </c>
      <c r="L27" s="26">
        <v>0</v>
      </c>
      <c r="M27" s="26">
        <v>0</v>
      </c>
      <c r="N27" s="26">
        <v>1264.0637583</v>
      </c>
      <c r="O27" s="26">
        <v>1264.0637583</v>
      </c>
      <c r="P27" s="27" t="s">
        <v>10</v>
      </c>
      <c r="Q27" s="27" t="s">
        <v>10</v>
      </c>
      <c r="R27" s="27">
        <v>3.7244777604587803E-2</v>
      </c>
      <c r="S27" s="28">
        <v>3.7244777604587803E-2</v>
      </c>
    </row>
    <row r="28" spans="3:19" s="1" customFormat="1" ht="20.85" customHeight="1" x14ac:dyDescent="0.2">
      <c r="C28" s="30" t="s">
        <v>26</v>
      </c>
      <c r="D28" s="4">
        <v>0</v>
      </c>
      <c r="E28" s="4">
        <v>0</v>
      </c>
      <c r="F28" s="4">
        <v>1</v>
      </c>
      <c r="G28" s="25">
        <v>1</v>
      </c>
      <c r="H28" s="26">
        <v>0</v>
      </c>
      <c r="I28" s="26">
        <v>0</v>
      </c>
      <c r="J28" s="26">
        <v>2791.4452430000001</v>
      </c>
      <c r="K28" s="26">
        <v>2791.4452430000001</v>
      </c>
      <c r="L28" s="26">
        <v>0</v>
      </c>
      <c r="M28" s="26">
        <v>0</v>
      </c>
      <c r="N28" s="26">
        <v>2632.0493839999999</v>
      </c>
      <c r="O28" s="26">
        <v>2632.0493839999999</v>
      </c>
      <c r="P28" s="27" t="s">
        <v>10</v>
      </c>
      <c r="Q28" s="27" t="s">
        <v>10</v>
      </c>
      <c r="R28" s="27">
        <v>0.94289844681721402</v>
      </c>
      <c r="S28" s="28">
        <v>0.94289844681721402</v>
      </c>
    </row>
    <row r="29" spans="3:19" s="1" customFormat="1" ht="20.85" customHeight="1" x14ac:dyDescent="0.2">
      <c r="C29" s="30" t="s">
        <v>27</v>
      </c>
      <c r="D29" s="4">
        <v>0</v>
      </c>
      <c r="E29" s="4">
        <v>0</v>
      </c>
      <c r="F29" s="4">
        <v>1</v>
      </c>
      <c r="G29" s="25">
        <v>1</v>
      </c>
      <c r="H29" s="26">
        <v>0</v>
      </c>
      <c r="I29" s="26">
        <v>0</v>
      </c>
      <c r="J29" s="26">
        <v>444.54507819999998</v>
      </c>
      <c r="K29" s="26">
        <v>444.54507819999998</v>
      </c>
      <c r="L29" s="26">
        <v>0</v>
      </c>
      <c r="M29" s="26">
        <v>0</v>
      </c>
      <c r="N29" s="26">
        <v>1594.6919473</v>
      </c>
      <c r="O29" s="26">
        <v>1594.6919473</v>
      </c>
      <c r="P29" s="27" t="s">
        <v>10</v>
      </c>
      <c r="Q29" s="27" t="s">
        <v>10</v>
      </c>
      <c r="R29" s="27">
        <v>3.58724463615038</v>
      </c>
      <c r="S29" s="28">
        <v>3.58724463615038</v>
      </c>
    </row>
    <row r="30" spans="3:19" s="1" customFormat="1" ht="20.85" customHeight="1" x14ac:dyDescent="0.2">
      <c r="C30" s="30" t="s">
        <v>28</v>
      </c>
      <c r="D30" s="4">
        <v>0</v>
      </c>
      <c r="E30" s="4">
        <v>0</v>
      </c>
      <c r="F30" s="4">
        <v>3</v>
      </c>
      <c r="G30" s="25">
        <v>3</v>
      </c>
      <c r="H30" s="26">
        <v>0</v>
      </c>
      <c r="I30" s="26">
        <v>0</v>
      </c>
      <c r="J30" s="26">
        <v>38382.801330900002</v>
      </c>
      <c r="K30" s="26">
        <v>38382.801330900002</v>
      </c>
      <c r="L30" s="26">
        <v>0</v>
      </c>
      <c r="M30" s="26">
        <v>0</v>
      </c>
      <c r="N30" s="26">
        <v>188659.37541420001</v>
      </c>
      <c r="O30" s="26">
        <v>188659.37541420001</v>
      </c>
      <c r="P30" s="27" t="s">
        <v>10</v>
      </c>
      <c r="Q30" s="27" t="s">
        <v>10</v>
      </c>
      <c r="R30" s="27">
        <v>4.9152060004104001</v>
      </c>
      <c r="S30" s="28">
        <v>4.9152060004104001</v>
      </c>
    </row>
    <row r="31" spans="3:19" s="1" customFormat="1" ht="20.85" customHeight="1" x14ac:dyDescent="0.2">
      <c r="C31" s="30" t="s">
        <v>29</v>
      </c>
      <c r="D31" s="4">
        <v>1</v>
      </c>
      <c r="E31" s="4">
        <v>0</v>
      </c>
      <c r="F31" s="4">
        <v>27</v>
      </c>
      <c r="G31" s="25">
        <v>28</v>
      </c>
      <c r="H31" s="26">
        <v>2203.2449000000001</v>
      </c>
      <c r="I31" s="26">
        <v>0</v>
      </c>
      <c r="J31" s="26">
        <v>2648574.2303599999</v>
      </c>
      <c r="K31" s="26">
        <v>2650777.4752600002</v>
      </c>
      <c r="L31" s="26">
        <v>237.76400000000001</v>
      </c>
      <c r="M31" s="26">
        <v>0</v>
      </c>
      <c r="N31" s="26">
        <v>1077764.16267</v>
      </c>
      <c r="O31" s="26">
        <v>1078001.92667</v>
      </c>
      <c r="P31" s="27">
        <v>0.107915375181397</v>
      </c>
      <c r="Q31" s="27" t="s">
        <v>10</v>
      </c>
      <c r="R31" s="27">
        <v>0.40692239255212698</v>
      </c>
      <c r="S31" s="28">
        <v>0.40667386709413</v>
      </c>
    </row>
    <row r="32" spans="3:19" s="1" customFormat="1" ht="20.85" customHeight="1" x14ac:dyDescent="0.2">
      <c r="C32" s="30" t="s">
        <v>30</v>
      </c>
      <c r="D32" s="4">
        <v>0</v>
      </c>
      <c r="E32" s="4">
        <v>0</v>
      </c>
      <c r="F32" s="4">
        <v>31</v>
      </c>
      <c r="G32" s="25">
        <v>31</v>
      </c>
      <c r="H32" s="26">
        <v>0</v>
      </c>
      <c r="I32" s="26">
        <v>0</v>
      </c>
      <c r="J32" s="26">
        <v>1107829.5795497</v>
      </c>
      <c r="K32" s="26">
        <v>1107829.5795497</v>
      </c>
      <c r="L32" s="26">
        <v>3515.5902262999998</v>
      </c>
      <c r="M32" s="26">
        <v>8765.8359106000007</v>
      </c>
      <c r="N32" s="26">
        <v>434396.96534390002</v>
      </c>
      <c r="O32" s="26">
        <v>446678.3914808</v>
      </c>
      <c r="P32" s="27" t="s">
        <v>10</v>
      </c>
      <c r="Q32" s="27" t="s">
        <v>10</v>
      </c>
      <c r="R32" s="27">
        <v>0.392115333768638</v>
      </c>
      <c r="S32" s="28">
        <v>0.40320135851794198</v>
      </c>
    </row>
    <row r="33" spans="3:19" s="1" customFormat="1" ht="20.85" customHeight="1" x14ac:dyDescent="0.2">
      <c r="C33" s="30" t="s">
        <v>31</v>
      </c>
      <c r="D33" s="4">
        <v>2</v>
      </c>
      <c r="E33" s="4">
        <v>0</v>
      </c>
      <c r="F33" s="4">
        <v>6</v>
      </c>
      <c r="G33" s="25">
        <v>8</v>
      </c>
      <c r="H33" s="26">
        <v>1514.0611766</v>
      </c>
      <c r="I33" s="26">
        <v>0</v>
      </c>
      <c r="J33" s="26">
        <v>102117.09212060001</v>
      </c>
      <c r="K33" s="26">
        <v>103631.1532972</v>
      </c>
      <c r="L33" s="26">
        <v>3052.5259205000002</v>
      </c>
      <c r="M33" s="26">
        <v>0</v>
      </c>
      <c r="N33" s="26">
        <v>63246.892180299998</v>
      </c>
      <c r="O33" s="26">
        <v>66299.418100800001</v>
      </c>
      <c r="P33" s="27">
        <v>2.0161179532750499</v>
      </c>
      <c r="Q33" s="27" t="s">
        <v>10</v>
      </c>
      <c r="R33" s="27">
        <v>0.61935657260594101</v>
      </c>
      <c r="S33" s="28">
        <v>0.63976339152245398</v>
      </c>
    </row>
    <row r="34" spans="3:19" s="1" customFormat="1" ht="20.85" customHeight="1" x14ac:dyDescent="0.2">
      <c r="C34" s="30" t="s">
        <v>32</v>
      </c>
      <c r="D34" s="4">
        <v>0</v>
      </c>
      <c r="E34" s="4">
        <v>0</v>
      </c>
      <c r="F34" s="4">
        <v>6</v>
      </c>
      <c r="G34" s="25">
        <v>6</v>
      </c>
      <c r="H34" s="26">
        <v>0</v>
      </c>
      <c r="I34" s="26">
        <v>0</v>
      </c>
      <c r="J34" s="26">
        <v>195092.31009670001</v>
      </c>
      <c r="K34" s="26">
        <v>195092.31009670001</v>
      </c>
      <c r="L34" s="26">
        <v>0</v>
      </c>
      <c r="M34" s="26">
        <v>0</v>
      </c>
      <c r="N34" s="26">
        <v>205100.3493455</v>
      </c>
      <c r="O34" s="26">
        <v>205100.3493455</v>
      </c>
      <c r="P34" s="27" t="s">
        <v>10</v>
      </c>
      <c r="Q34" s="27" t="s">
        <v>10</v>
      </c>
      <c r="R34" s="27">
        <v>1.0512989940189801</v>
      </c>
      <c r="S34" s="28">
        <v>1.0512989940189801</v>
      </c>
    </row>
    <row r="35" spans="3:19" s="1" customFormat="1" ht="20.85" customHeight="1" x14ac:dyDescent="0.2">
      <c r="C35" s="30" t="s">
        <v>33</v>
      </c>
      <c r="D35" s="4">
        <v>0</v>
      </c>
      <c r="E35" s="4">
        <v>0</v>
      </c>
      <c r="F35" s="4">
        <v>1</v>
      </c>
      <c r="G35" s="25">
        <v>1</v>
      </c>
      <c r="H35" s="26">
        <v>0</v>
      </c>
      <c r="I35" s="26">
        <v>0</v>
      </c>
      <c r="J35" s="26">
        <v>727.32557999999995</v>
      </c>
      <c r="K35" s="26">
        <v>727.32557999999995</v>
      </c>
      <c r="L35" s="26">
        <v>0</v>
      </c>
      <c r="M35" s="26">
        <v>0</v>
      </c>
      <c r="N35" s="26">
        <v>0</v>
      </c>
      <c r="O35" s="26">
        <v>0</v>
      </c>
      <c r="P35" s="27" t="s">
        <v>10</v>
      </c>
      <c r="Q35" s="27" t="s">
        <v>10</v>
      </c>
      <c r="R35" s="27">
        <v>0</v>
      </c>
      <c r="S35" s="28">
        <v>0</v>
      </c>
    </row>
    <row r="36" spans="3:19" s="1" customFormat="1" ht="20.85" customHeight="1" x14ac:dyDescent="0.2">
      <c r="C36" s="30" t="s">
        <v>34</v>
      </c>
      <c r="D36" s="4">
        <v>0</v>
      </c>
      <c r="E36" s="4">
        <v>1</v>
      </c>
      <c r="F36" s="4">
        <v>15</v>
      </c>
      <c r="G36" s="25">
        <v>16</v>
      </c>
      <c r="H36" s="26">
        <v>0</v>
      </c>
      <c r="I36" s="26">
        <v>276863.09879000002</v>
      </c>
      <c r="J36" s="26">
        <v>427532.68294000003</v>
      </c>
      <c r="K36" s="26">
        <v>704395.78173000005</v>
      </c>
      <c r="L36" s="26">
        <v>0</v>
      </c>
      <c r="M36" s="26">
        <v>121.68939</v>
      </c>
      <c r="N36" s="26">
        <v>55400.600760000001</v>
      </c>
      <c r="O36" s="26">
        <v>55522.290150000001</v>
      </c>
      <c r="P36" s="27" t="s">
        <v>10</v>
      </c>
      <c r="Q36" s="27">
        <v>4.3952910493247501E-4</v>
      </c>
      <c r="R36" s="27">
        <v>0.12958214183540001</v>
      </c>
      <c r="S36" s="28">
        <v>7.8822576156882901E-2</v>
      </c>
    </row>
    <row r="37" spans="3:19" s="1" customFormat="1" ht="20.85" customHeight="1" x14ac:dyDescent="0.2">
      <c r="C37" s="30" t="s">
        <v>35</v>
      </c>
      <c r="D37" s="4">
        <v>0</v>
      </c>
      <c r="E37" s="4">
        <v>0</v>
      </c>
      <c r="F37" s="4">
        <v>1</v>
      </c>
      <c r="G37" s="25">
        <v>1</v>
      </c>
      <c r="H37" s="26">
        <v>0</v>
      </c>
      <c r="I37" s="26">
        <v>0</v>
      </c>
      <c r="J37" s="26">
        <v>14844.6102624</v>
      </c>
      <c r="K37" s="26">
        <v>14844.6102624</v>
      </c>
      <c r="L37" s="26">
        <v>0</v>
      </c>
      <c r="M37" s="26">
        <v>0</v>
      </c>
      <c r="N37" s="26">
        <v>12396.5921174</v>
      </c>
      <c r="O37" s="26">
        <v>12396.5921174</v>
      </c>
      <c r="P37" s="27" t="s">
        <v>10</v>
      </c>
      <c r="Q37" s="27" t="s">
        <v>10</v>
      </c>
      <c r="R37" s="27">
        <v>0.83509044011747502</v>
      </c>
      <c r="S37" s="28">
        <v>0.83509044011747502</v>
      </c>
    </row>
    <row r="38" spans="3:19" s="1" customFormat="1" ht="20.85" customHeight="1" x14ac:dyDescent="0.2">
      <c r="C38" s="30" t="s">
        <v>36</v>
      </c>
      <c r="D38" s="4">
        <v>0</v>
      </c>
      <c r="E38" s="4">
        <v>0</v>
      </c>
      <c r="F38" s="4">
        <v>2</v>
      </c>
      <c r="G38" s="25">
        <v>2</v>
      </c>
      <c r="H38" s="26">
        <v>0</v>
      </c>
      <c r="I38" s="26">
        <v>0</v>
      </c>
      <c r="J38" s="26">
        <v>43270.834104100002</v>
      </c>
      <c r="K38" s="26">
        <v>43270.834104100002</v>
      </c>
      <c r="L38" s="26">
        <v>0</v>
      </c>
      <c r="M38" s="26">
        <v>0</v>
      </c>
      <c r="N38" s="26">
        <v>10986.7854742</v>
      </c>
      <c r="O38" s="26">
        <v>10986.7854742</v>
      </c>
      <c r="P38" s="27" t="s">
        <v>10</v>
      </c>
      <c r="Q38" s="27" t="s">
        <v>10</v>
      </c>
      <c r="R38" s="27">
        <v>0.25390741134705702</v>
      </c>
      <c r="S38" s="28">
        <v>0.25390741134705702</v>
      </c>
    </row>
    <row r="39" spans="3:19" s="1" customFormat="1" ht="20.85" customHeight="1" x14ac:dyDescent="0.2">
      <c r="C39" s="30" t="s">
        <v>37</v>
      </c>
      <c r="D39" s="4">
        <v>0</v>
      </c>
      <c r="E39" s="4">
        <v>0</v>
      </c>
      <c r="F39" s="4">
        <v>1</v>
      </c>
      <c r="G39" s="25">
        <v>1</v>
      </c>
      <c r="H39" s="26">
        <v>0</v>
      </c>
      <c r="I39" s="26">
        <v>0</v>
      </c>
      <c r="J39" s="26">
        <v>8717.4165391999995</v>
      </c>
      <c r="K39" s="26">
        <v>8717.4165391999995</v>
      </c>
      <c r="L39" s="26">
        <v>0</v>
      </c>
      <c r="M39" s="26">
        <v>0</v>
      </c>
      <c r="N39" s="26">
        <v>3063.9563039999998</v>
      </c>
      <c r="O39" s="26">
        <v>3063.9563039999998</v>
      </c>
      <c r="P39" s="27" t="s">
        <v>10</v>
      </c>
      <c r="Q39" s="27" t="s">
        <v>10</v>
      </c>
      <c r="R39" s="27">
        <v>0.35147526680894198</v>
      </c>
      <c r="S39" s="28">
        <v>0.35147526680894198</v>
      </c>
    </row>
    <row r="40" spans="3:19" s="1" customFormat="1" ht="20.85" customHeight="1" x14ac:dyDescent="0.2">
      <c r="C40" s="30" t="s">
        <v>38</v>
      </c>
      <c r="D40" s="4">
        <v>0</v>
      </c>
      <c r="E40" s="4">
        <v>0</v>
      </c>
      <c r="F40" s="4">
        <v>12</v>
      </c>
      <c r="G40" s="25">
        <v>12</v>
      </c>
      <c r="H40" s="26">
        <v>0</v>
      </c>
      <c r="I40" s="26">
        <v>0</v>
      </c>
      <c r="J40" s="26">
        <v>247334.0826429</v>
      </c>
      <c r="K40" s="26">
        <v>247334.0826429</v>
      </c>
      <c r="L40" s="26">
        <v>0</v>
      </c>
      <c r="M40" s="26">
        <v>0</v>
      </c>
      <c r="N40" s="26">
        <v>383469.74903150002</v>
      </c>
      <c r="O40" s="26">
        <v>383469.74903150002</v>
      </c>
      <c r="P40" s="27" t="s">
        <v>10</v>
      </c>
      <c r="Q40" s="27" t="s">
        <v>10</v>
      </c>
      <c r="R40" s="27">
        <v>1.5504120780036299</v>
      </c>
      <c r="S40" s="28">
        <v>1.5504120780036299</v>
      </c>
    </row>
    <row r="41" spans="3:19" s="1" customFormat="1" ht="20.85" customHeight="1" x14ac:dyDescent="0.2">
      <c r="C41" s="30" t="s">
        <v>60</v>
      </c>
      <c r="D41" s="4">
        <v>0</v>
      </c>
      <c r="E41" s="4">
        <v>0</v>
      </c>
      <c r="F41" s="4">
        <v>1</v>
      </c>
      <c r="G41" s="25">
        <v>1</v>
      </c>
      <c r="H41" s="26">
        <v>0</v>
      </c>
      <c r="I41" s="26">
        <v>0</v>
      </c>
      <c r="J41" s="26">
        <v>3438.3008100000002</v>
      </c>
      <c r="K41" s="26">
        <v>3438.3008100000002</v>
      </c>
      <c r="L41" s="26">
        <v>0</v>
      </c>
      <c r="M41" s="26">
        <v>0</v>
      </c>
      <c r="N41" s="26">
        <v>0</v>
      </c>
      <c r="O41" s="26">
        <v>0</v>
      </c>
      <c r="P41" s="27" t="s">
        <v>10</v>
      </c>
      <c r="Q41" s="27" t="s">
        <v>10</v>
      </c>
      <c r="R41" s="27">
        <v>0</v>
      </c>
      <c r="S41" s="28">
        <v>0</v>
      </c>
    </row>
    <row r="42" spans="3:19" s="1" customFormat="1" ht="20.85" customHeight="1" x14ac:dyDescent="0.2">
      <c r="C42" s="30" t="s">
        <v>39</v>
      </c>
      <c r="D42" s="4">
        <v>0</v>
      </c>
      <c r="E42" s="4">
        <v>1</v>
      </c>
      <c r="F42" s="4">
        <v>3</v>
      </c>
      <c r="G42" s="25">
        <v>4</v>
      </c>
      <c r="H42" s="26">
        <v>0</v>
      </c>
      <c r="I42" s="26">
        <v>19612.380176499999</v>
      </c>
      <c r="J42" s="26">
        <v>84431.171837500005</v>
      </c>
      <c r="K42" s="26">
        <v>104043.552014</v>
      </c>
      <c r="L42" s="26">
        <v>0</v>
      </c>
      <c r="M42" s="26">
        <v>2075.9244846000001</v>
      </c>
      <c r="N42" s="26">
        <v>46136.857733899997</v>
      </c>
      <c r="O42" s="26">
        <v>48212.782218499997</v>
      </c>
      <c r="P42" s="27" t="s">
        <v>10</v>
      </c>
      <c r="Q42" s="27">
        <v>0.105847656730998</v>
      </c>
      <c r="R42" s="27">
        <v>0.54644341337222102</v>
      </c>
      <c r="S42" s="28">
        <v>0.463390390708811</v>
      </c>
    </row>
    <row r="43" spans="3:19" s="1" customFormat="1" ht="20.85" customHeight="1" x14ac:dyDescent="0.2">
      <c r="C43" s="30" t="s">
        <v>40</v>
      </c>
      <c r="D43" s="4">
        <v>0</v>
      </c>
      <c r="E43" s="4">
        <v>0</v>
      </c>
      <c r="F43" s="4">
        <v>1</v>
      </c>
      <c r="G43" s="25">
        <v>1</v>
      </c>
      <c r="H43" s="26">
        <v>0</v>
      </c>
      <c r="I43" s="26">
        <v>0</v>
      </c>
      <c r="J43" s="26">
        <v>7910.3128586000003</v>
      </c>
      <c r="K43" s="26">
        <v>7910.3128586000003</v>
      </c>
      <c r="L43" s="26">
        <v>0</v>
      </c>
      <c r="M43" s="26">
        <v>0</v>
      </c>
      <c r="N43" s="26">
        <v>3670.2673814999998</v>
      </c>
      <c r="O43" s="26">
        <v>3670.2673814999998</v>
      </c>
      <c r="P43" s="27" t="s">
        <v>10</v>
      </c>
      <c r="Q43" s="27" t="s">
        <v>10</v>
      </c>
      <c r="R43" s="27">
        <v>0.46398510995803799</v>
      </c>
      <c r="S43" s="28">
        <v>0.46398510995803799</v>
      </c>
    </row>
    <row r="44" spans="3:19" s="1" customFormat="1" ht="20.85" customHeight="1" x14ac:dyDescent="0.2">
      <c r="C44" s="30" t="s">
        <v>41</v>
      </c>
      <c r="D44" s="4">
        <v>0</v>
      </c>
      <c r="E44" s="4">
        <v>0</v>
      </c>
      <c r="F44" s="4">
        <v>10</v>
      </c>
      <c r="G44" s="25">
        <v>10</v>
      </c>
      <c r="H44" s="26">
        <v>0</v>
      </c>
      <c r="I44" s="26">
        <v>0</v>
      </c>
      <c r="J44" s="26">
        <v>222471.58556969999</v>
      </c>
      <c r="K44" s="26">
        <v>222471.58556969999</v>
      </c>
      <c r="L44" s="26">
        <v>0</v>
      </c>
      <c r="M44" s="26">
        <v>0</v>
      </c>
      <c r="N44" s="26">
        <v>153148.13269709999</v>
      </c>
      <c r="O44" s="26">
        <v>153148.13269709999</v>
      </c>
      <c r="P44" s="27" t="s">
        <v>10</v>
      </c>
      <c r="Q44" s="27" t="s">
        <v>10</v>
      </c>
      <c r="R44" s="27">
        <v>0.68839412595061</v>
      </c>
      <c r="S44" s="28">
        <v>0.68839412595061</v>
      </c>
    </row>
    <row r="45" spans="3:19" s="1" customFormat="1" ht="20.85" customHeight="1" x14ac:dyDescent="0.2">
      <c r="C45" s="5" t="s">
        <v>42</v>
      </c>
      <c r="D45" s="6">
        <v>3</v>
      </c>
      <c r="E45" s="6">
        <v>2</v>
      </c>
      <c r="F45" s="6">
        <v>153</v>
      </c>
      <c r="G45" s="6">
        <v>158</v>
      </c>
      <c r="H45" s="6">
        <v>3717.3060765999999</v>
      </c>
      <c r="I45" s="6">
        <v>296475.47896650003</v>
      </c>
      <c r="J45" s="6">
        <v>5699269.8495584996</v>
      </c>
      <c r="K45" s="6">
        <v>5999462.6346015995</v>
      </c>
      <c r="L45" s="6">
        <v>6805.8801468000001</v>
      </c>
      <c r="M45" s="6">
        <v>10963.4497852</v>
      </c>
      <c r="N45" s="6">
        <v>3113749.1465934999</v>
      </c>
      <c r="O45" s="6">
        <v>3131518.4765255</v>
      </c>
      <c r="P45" s="7">
        <v>1.83086353573148</v>
      </c>
      <c r="Q45" s="7">
        <v>3.6979280119280297E-2</v>
      </c>
      <c r="R45" s="7">
        <v>0.54634176460949802</v>
      </c>
      <c r="S45" s="8">
        <v>0.52196649387640603</v>
      </c>
    </row>
    <row r="46" spans="3:19" s="1" customFormat="1" ht="20.85" customHeight="1" x14ac:dyDescent="0.2">
      <c r="C46" s="5" t="s">
        <v>62</v>
      </c>
      <c r="D46" s="6"/>
      <c r="E46" s="6"/>
      <c r="F46" s="6"/>
      <c r="G46" s="6">
        <f>SUM(G45,G24)</f>
        <v>395</v>
      </c>
      <c r="H46" s="6">
        <f t="shared" ref="H46:O46" si="0">SUM(H45,H24)</f>
        <v>92626.428478499991</v>
      </c>
      <c r="I46" s="6">
        <f t="shared" si="0"/>
        <v>328198.91336830001</v>
      </c>
      <c r="J46" s="6">
        <f t="shared" si="0"/>
        <v>12221083.775234399</v>
      </c>
      <c r="K46" s="6">
        <f t="shared" si="0"/>
        <v>12641909.117081199</v>
      </c>
      <c r="L46" s="6">
        <f t="shared" si="0"/>
        <v>39072.870973899997</v>
      </c>
      <c r="M46" s="6">
        <f t="shared" si="0"/>
        <v>39114.280594199998</v>
      </c>
      <c r="N46" s="6">
        <f t="shared" si="0"/>
        <v>11612590.659766801</v>
      </c>
      <c r="O46" s="6">
        <f t="shared" si="0"/>
        <v>11690777.811334901</v>
      </c>
      <c r="P46" s="7"/>
      <c r="Q46" s="7"/>
      <c r="R46" s="7"/>
      <c r="S46" s="8">
        <v>0.92469999999999997</v>
      </c>
    </row>
    <row r="47" spans="3:19" s="1" customFormat="1" ht="20.85" customHeight="1" x14ac:dyDescent="0.2">
      <c r="C47" s="30" t="s">
        <v>43</v>
      </c>
      <c r="D47" s="4">
        <v>0</v>
      </c>
      <c r="E47" s="4">
        <v>0</v>
      </c>
      <c r="F47" s="4">
        <v>18</v>
      </c>
      <c r="G47" s="25">
        <v>18</v>
      </c>
      <c r="H47" s="26">
        <v>0</v>
      </c>
      <c r="I47" s="26">
        <v>0</v>
      </c>
      <c r="J47" s="26">
        <v>72667.663942200001</v>
      </c>
      <c r="K47" s="26">
        <v>72667.663942200001</v>
      </c>
      <c r="L47" s="26">
        <v>0</v>
      </c>
      <c r="M47" s="26">
        <v>0</v>
      </c>
      <c r="N47" s="26">
        <v>15212.5262251</v>
      </c>
      <c r="O47" s="26">
        <v>15212.5262251</v>
      </c>
      <c r="P47" s="27" t="s">
        <v>10</v>
      </c>
      <c r="Q47" s="27" t="s">
        <v>10</v>
      </c>
      <c r="R47" s="27">
        <v>0.20934381814172601</v>
      </c>
      <c r="S47" s="28">
        <v>0.20934381814172601</v>
      </c>
    </row>
    <row r="48" spans="3:19" s="1" customFormat="1" ht="20.85" customHeight="1" x14ac:dyDescent="0.2">
      <c r="C48" s="30" t="s">
        <v>44</v>
      </c>
      <c r="D48" s="4">
        <v>0</v>
      </c>
      <c r="E48" s="4">
        <v>0</v>
      </c>
      <c r="F48" s="4">
        <v>9</v>
      </c>
      <c r="G48" s="25">
        <v>9</v>
      </c>
      <c r="H48" s="26">
        <v>0</v>
      </c>
      <c r="I48" s="26">
        <v>0</v>
      </c>
      <c r="J48" s="26">
        <v>197641.31</v>
      </c>
      <c r="K48" s="26">
        <v>197641.31</v>
      </c>
      <c r="L48" s="26">
        <v>0</v>
      </c>
      <c r="M48" s="26">
        <v>0</v>
      </c>
      <c r="N48" s="26">
        <v>305.85000000000002</v>
      </c>
      <c r="O48" s="26">
        <v>305.85000000000002</v>
      </c>
      <c r="P48" s="27" t="s">
        <v>10</v>
      </c>
      <c r="Q48" s="27" t="s">
        <v>10</v>
      </c>
      <c r="R48" s="27">
        <v>1.54750036821756E-3</v>
      </c>
      <c r="S48" s="28">
        <v>1.54750036821756E-3</v>
      </c>
    </row>
    <row r="49" spans="3:19" s="1" customFormat="1" ht="20.85" customHeight="1" x14ac:dyDescent="0.2">
      <c r="C49" s="30" t="s">
        <v>45</v>
      </c>
      <c r="D49" s="4">
        <v>0</v>
      </c>
      <c r="E49" s="4">
        <v>0</v>
      </c>
      <c r="F49" s="4">
        <v>18</v>
      </c>
      <c r="G49" s="25">
        <v>18</v>
      </c>
      <c r="H49" s="26">
        <v>0</v>
      </c>
      <c r="I49" s="26">
        <v>0</v>
      </c>
      <c r="J49" s="26">
        <v>392261.6745811</v>
      </c>
      <c r="K49" s="26">
        <v>392261.6745811</v>
      </c>
      <c r="L49" s="26">
        <v>0</v>
      </c>
      <c r="M49" s="26">
        <v>0</v>
      </c>
      <c r="N49" s="26">
        <v>479738.44345889997</v>
      </c>
      <c r="O49" s="26">
        <v>479738.44345889997</v>
      </c>
      <c r="P49" s="27" t="s">
        <v>10</v>
      </c>
      <c r="Q49" s="27" t="s">
        <v>10</v>
      </c>
      <c r="R49" s="27">
        <v>1.2230061577420701</v>
      </c>
      <c r="S49" s="28">
        <v>1.2230061577420701</v>
      </c>
    </row>
    <row r="50" spans="3:19" s="1" customFormat="1" ht="20.85" customHeight="1" x14ac:dyDescent="0.2">
      <c r="C50" s="30" t="s">
        <v>46</v>
      </c>
      <c r="D50" s="4">
        <v>0</v>
      </c>
      <c r="E50" s="4">
        <v>0</v>
      </c>
      <c r="F50" s="4">
        <v>1</v>
      </c>
      <c r="G50" s="25">
        <v>1</v>
      </c>
      <c r="H50" s="26">
        <v>0</v>
      </c>
      <c r="I50" s="26">
        <v>0</v>
      </c>
      <c r="J50" s="26">
        <v>7693.7726381000002</v>
      </c>
      <c r="K50" s="26">
        <v>7693.7726381000002</v>
      </c>
      <c r="L50" s="26">
        <v>0</v>
      </c>
      <c r="M50" s="26">
        <v>0</v>
      </c>
      <c r="N50" s="26">
        <v>316.21497240000002</v>
      </c>
      <c r="O50" s="26">
        <v>316.21497240000002</v>
      </c>
      <c r="P50" s="27" t="s">
        <v>10</v>
      </c>
      <c r="Q50" s="27" t="s">
        <v>10</v>
      </c>
      <c r="R50" s="27">
        <v>4.1100119183933997E-2</v>
      </c>
      <c r="S50" s="28">
        <v>4.1100119183933997E-2</v>
      </c>
    </row>
    <row r="51" spans="3:19" s="1" customFormat="1" ht="20.85" customHeight="1" x14ac:dyDescent="0.2">
      <c r="C51" s="5" t="s">
        <v>47</v>
      </c>
      <c r="D51" s="6">
        <v>0</v>
      </c>
      <c r="E51" s="6">
        <v>0</v>
      </c>
      <c r="F51" s="6">
        <v>46</v>
      </c>
      <c r="G51" s="6">
        <v>46</v>
      </c>
      <c r="H51" s="6">
        <v>0</v>
      </c>
      <c r="I51" s="6">
        <v>0</v>
      </c>
      <c r="J51" s="6">
        <v>670264.42116140004</v>
      </c>
      <c r="K51" s="6">
        <v>670264.42116140004</v>
      </c>
      <c r="L51" s="6">
        <v>0</v>
      </c>
      <c r="M51" s="6">
        <v>0</v>
      </c>
      <c r="N51" s="6">
        <v>495573.03465639998</v>
      </c>
      <c r="O51" s="6">
        <v>495573.03465639998</v>
      </c>
      <c r="P51" s="7" t="s">
        <v>10</v>
      </c>
      <c r="Q51" s="7" t="s">
        <v>10</v>
      </c>
      <c r="R51" s="7">
        <v>0.73936944735585997</v>
      </c>
      <c r="S51" s="8">
        <v>0.73936944735585997</v>
      </c>
    </row>
    <row r="52" spans="3:19" s="1" customFormat="1" ht="20.85" customHeight="1" x14ac:dyDescent="0.2">
      <c r="C52" s="30" t="s">
        <v>48</v>
      </c>
      <c r="D52" s="4">
        <v>0</v>
      </c>
      <c r="E52" s="4">
        <v>0</v>
      </c>
      <c r="F52" s="4">
        <v>5</v>
      </c>
      <c r="G52" s="25">
        <v>5</v>
      </c>
      <c r="H52" s="26">
        <v>0</v>
      </c>
      <c r="I52" s="26">
        <v>0</v>
      </c>
      <c r="J52" s="26">
        <v>132819.31998</v>
      </c>
      <c r="K52" s="26">
        <v>132819.31998</v>
      </c>
      <c r="L52" s="26">
        <v>0</v>
      </c>
      <c r="M52" s="26">
        <v>0</v>
      </c>
      <c r="N52" s="26">
        <v>17606.960800000001</v>
      </c>
      <c r="O52" s="26">
        <v>17606.960800000001</v>
      </c>
      <c r="P52" s="27" t="s">
        <v>10</v>
      </c>
      <c r="Q52" s="27" t="s">
        <v>10</v>
      </c>
      <c r="R52" s="27">
        <v>0.13256325060730101</v>
      </c>
      <c r="S52" s="28">
        <v>0.13256325060730101</v>
      </c>
    </row>
    <row r="53" spans="3:19" s="1" customFormat="1" ht="20.85" customHeight="1" x14ac:dyDescent="0.2">
      <c r="C53" s="30" t="s">
        <v>49</v>
      </c>
      <c r="D53" s="4">
        <v>0</v>
      </c>
      <c r="E53" s="4">
        <v>0</v>
      </c>
      <c r="F53" s="4">
        <v>2</v>
      </c>
      <c r="G53" s="25">
        <v>2</v>
      </c>
      <c r="H53" s="26">
        <v>0</v>
      </c>
      <c r="I53" s="26">
        <v>0</v>
      </c>
      <c r="J53" s="26">
        <v>40609.9638232</v>
      </c>
      <c r="K53" s="26">
        <v>40609.9638232</v>
      </c>
      <c r="L53" s="26">
        <v>0</v>
      </c>
      <c r="M53" s="26">
        <v>0</v>
      </c>
      <c r="N53" s="26">
        <v>14623.0744307</v>
      </c>
      <c r="O53" s="26">
        <v>14623.0744307</v>
      </c>
      <c r="P53" s="27" t="s">
        <v>10</v>
      </c>
      <c r="Q53" s="27" t="s">
        <v>10</v>
      </c>
      <c r="R53" s="27">
        <v>0.36008587681494097</v>
      </c>
      <c r="S53" s="28">
        <v>0.36008587681494097</v>
      </c>
    </row>
    <row r="54" spans="3:19" s="1" customFormat="1" ht="20.85" customHeight="1" x14ac:dyDescent="0.2">
      <c r="C54" s="30" t="s">
        <v>50</v>
      </c>
      <c r="D54" s="4">
        <v>0</v>
      </c>
      <c r="E54" s="4">
        <v>0</v>
      </c>
      <c r="F54" s="4">
        <v>0</v>
      </c>
      <c r="G54" s="25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7" t="s">
        <v>10</v>
      </c>
      <c r="Q54" s="27" t="s">
        <v>10</v>
      </c>
      <c r="R54" s="27" t="s">
        <v>10</v>
      </c>
      <c r="S54" s="28" t="s">
        <v>10</v>
      </c>
    </row>
    <row r="55" spans="3:19" s="1" customFormat="1" ht="20.85" customHeight="1" x14ac:dyDescent="0.2">
      <c r="C55" s="30" t="s">
        <v>51</v>
      </c>
      <c r="D55" s="4">
        <v>0</v>
      </c>
      <c r="E55" s="4">
        <v>0</v>
      </c>
      <c r="F55" s="4">
        <v>1</v>
      </c>
      <c r="G55" s="25">
        <v>1</v>
      </c>
      <c r="H55" s="26">
        <v>0</v>
      </c>
      <c r="I55" s="26">
        <v>0</v>
      </c>
      <c r="J55" s="26">
        <v>6072.6796717999996</v>
      </c>
      <c r="K55" s="26">
        <v>6072.6796717999996</v>
      </c>
      <c r="L55" s="26">
        <v>0</v>
      </c>
      <c r="M55" s="26">
        <v>0</v>
      </c>
      <c r="N55" s="26">
        <v>2288.0215164000001</v>
      </c>
      <c r="O55" s="26">
        <v>2288.0215164000001</v>
      </c>
      <c r="P55" s="27" t="s">
        <v>10</v>
      </c>
      <c r="Q55" s="27" t="s">
        <v>10</v>
      </c>
      <c r="R55" s="27">
        <v>0.37677296351147899</v>
      </c>
      <c r="S55" s="28">
        <v>0.37677296351147899</v>
      </c>
    </row>
    <row r="56" spans="3:19" s="1" customFormat="1" ht="20.85" customHeight="1" x14ac:dyDescent="0.2">
      <c r="C56" s="30" t="s">
        <v>52</v>
      </c>
      <c r="D56" s="4">
        <v>0</v>
      </c>
      <c r="E56" s="4">
        <v>0</v>
      </c>
      <c r="F56" s="4">
        <v>1</v>
      </c>
      <c r="G56" s="25">
        <v>1</v>
      </c>
      <c r="H56" s="26">
        <v>0</v>
      </c>
      <c r="I56" s="26">
        <v>0</v>
      </c>
      <c r="J56" s="26">
        <v>125037.20243</v>
      </c>
      <c r="K56" s="26">
        <v>125037.20243</v>
      </c>
      <c r="L56" s="26">
        <v>0</v>
      </c>
      <c r="M56" s="26">
        <v>0</v>
      </c>
      <c r="N56" s="26">
        <v>5824.6080899999997</v>
      </c>
      <c r="O56" s="26">
        <v>5824.6080899999997</v>
      </c>
      <c r="P56" s="27" t="s">
        <v>10</v>
      </c>
      <c r="Q56" s="27" t="s">
        <v>10</v>
      </c>
      <c r="R56" s="27">
        <v>4.6583000713414098E-2</v>
      </c>
      <c r="S56" s="28">
        <v>4.6583000713414098E-2</v>
      </c>
    </row>
    <row r="57" spans="3:19" s="1" customFormat="1" ht="20.85" customHeight="1" x14ac:dyDescent="0.2">
      <c r="C57" s="30" t="s">
        <v>53</v>
      </c>
      <c r="D57" s="4">
        <v>0</v>
      </c>
      <c r="E57" s="4">
        <v>0</v>
      </c>
      <c r="F57" s="4">
        <v>2</v>
      </c>
      <c r="G57" s="25">
        <v>2</v>
      </c>
      <c r="H57" s="26">
        <v>0</v>
      </c>
      <c r="I57" s="26">
        <v>0</v>
      </c>
      <c r="J57" s="26">
        <v>55426.296957300001</v>
      </c>
      <c r="K57" s="26">
        <v>55426.296957300001</v>
      </c>
      <c r="L57" s="26">
        <v>0</v>
      </c>
      <c r="M57" s="26">
        <v>0</v>
      </c>
      <c r="N57" s="26">
        <v>5992.1258841999997</v>
      </c>
      <c r="O57" s="26">
        <v>5992.1258841999997</v>
      </c>
      <c r="P57" s="27" t="s">
        <v>10</v>
      </c>
      <c r="Q57" s="27" t="s">
        <v>10</v>
      </c>
      <c r="R57" s="27">
        <v>0.108109800097529</v>
      </c>
      <c r="S57" s="28">
        <v>0.108109800097529</v>
      </c>
    </row>
    <row r="58" spans="3:19" s="1" customFormat="1" ht="20.85" customHeight="1" x14ac:dyDescent="0.2">
      <c r="C58" s="30" t="s">
        <v>54</v>
      </c>
      <c r="D58" s="4">
        <v>0</v>
      </c>
      <c r="E58" s="4">
        <v>0</v>
      </c>
      <c r="F58" s="4">
        <v>3</v>
      </c>
      <c r="G58" s="25">
        <v>3</v>
      </c>
      <c r="H58" s="26">
        <v>0</v>
      </c>
      <c r="I58" s="26">
        <v>0</v>
      </c>
      <c r="J58" s="26">
        <v>28490.159595900001</v>
      </c>
      <c r="K58" s="26">
        <v>28490.159595900001</v>
      </c>
      <c r="L58" s="26">
        <v>0</v>
      </c>
      <c r="M58" s="26">
        <v>0</v>
      </c>
      <c r="N58" s="26">
        <v>3397.3950399999999</v>
      </c>
      <c r="O58" s="26">
        <v>3397.3950399999999</v>
      </c>
      <c r="P58" s="27" t="s">
        <v>10</v>
      </c>
      <c r="Q58" s="27" t="s">
        <v>10</v>
      </c>
      <c r="R58" s="27">
        <v>0.119248017146556</v>
      </c>
      <c r="S58" s="28">
        <v>0.119248017146556</v>
      </c>
    </row>
    <row r="59" spans="3:19" s="1" customFormat="1" ht="20.85" customHeight="1" x14ac:dyDescent="0.2">
      <c r="C59" s="5" t="s">
        <v>55</v>
      </c>
      <c r="D59" s="6">
        <v>0</v>
      </c>
      <c r="E59" s="6">
        <v>0</v>
      </c>
      <c r="F59" s="6">
        <v>14</v>
      </c>
      <c r="G59" s="6">
        <v>14</v>
      </c>
      <c r="H59" s="6">
        <v>0</v>
      </c>
      <c r="I59" s="6">
        <v>0</v>
      </c>
      <c r="J59" s="6">
        <v>388455.62245820003</v>
      </c>
      <c r="K59" s="6">
        <v>388455.62245820003</v>
      </c>
      <c r="L59" s="6">
        <v>0</v>
      </c>
      <c r="M59" s="6">
        <v>0</v>
      </c>
      <c r="N59" s="6">
        <v>49732.185761300003</v>
      </c>
      <c r="O59" s="6">
        <v>49732.185761300003</v>
      </c>
      <c r="P59" s="7" t="s">
        <v>10</v>
      </c>
      <c r="Q59" s="7" t="s">
        <v>10</v>
      </c>
      <c r="R59" s="7">
        <v>0.128025398233621</v>
      </c>
      <c r="S59" s="8">
        <v>0.128025398233621</v>
      </c>
    </row>
    <row r="60" spans="3:19" s="1" customFormat="1" ht="20.85" customHeight="1" x14ac:dyDescent="0.2">
      <c r="C60" s="32" t="s">
        <v>63</v>
      </c>
      <c r="D60" s="33"/>
      <c r="E60" s="33"/>
      <c r="F60" s="33"/>
      <c r="G60" s="33">
        <f>SUM(G59,G46)</f>
        <v>409</v>
      </c>
      <c r="H60" s="33">
        <f t="shared" ref="H60:S60" si="1">SUM(H59,H46)</f>
        <v>92626.428478499991</v>
      </c>
      <c r="I60" s="33">
        <f t="shared" si="1"/>
        <v>328198.91336830001</v>
      </c>
      <c r="J60" s="33">
        <f t="shared" si="1"/>
        <v>12609539.3976926</v>
      </c>
      <c r="K60" s="33">
        <f t="shared" si="1"/>
        <v>13030364.7395394</v>
      </c>
      <c r="L60" s="33">
        <f t="shared" si="1"/>
        <v>39072.870973899997</v>
      </c>
      <c r="M60" s="33">
        <f t="shared" si="1"/>
        <v>39114.280594199998</v>
      </c>
      <c r="N60" s="33">
        <f t="shared" si="1"/>
        <v>11662322.845528102</v>
      </c>
      <c r="O60" s="33">
        <f t="shared" si="1"/>
        <v>11740509.997096201</v>
      </c>
      <c r="P60" s="33">
        <f t="shared" si="1"/>
        <v>0</v>
      </c>
      <c r="Q60" s="33">
        <f t="shared" si="1"/>
        <v>0</v>
      </c>
      <c r="R60" s="33">
        <f t="shared" si="1"/>
        <v>0.128025398233621</v>
      </c>
      <c r="S60" s="34">
        <v>0.90100000000000002</v>
      </c>
    </row>
    <row r="61" spans="3:19" s="1" customFormat="1" ht="20.85" customHeight="1" thickBot="1" x14ac:dyDescent="0.25">
      <c r="C61" s="9"/>
      <c r="D61" s="10">
        <v>14</v>
      </c>
      <c r="E61" s="10">
        <v>7</v>
      </c>
      <c r="F61" s="10">
        <v>434</v>
      </c>
      <c r="G61" s="10">
        <v>455</v>
      </c>
      <c r="H61" s="11">
        <v>92626.428478500005</v>
      </c>
      <c r="I61" s="11">
        <v>328198.91336830001</v>
      </c>
      <c r="J61" s="11">
        <v>13279803.818854</v>
      </c>
      <c r="K61" s="11">
        <v>13700629.1607008</v>
      </c>
      <c r="L61" s="11">
        <v>39072.870973899997</v>
      </c>
      <c r="M61" s="11">
        <v>39114.280594199998</v>
      </c>
      <c r="N61" s="11">
        <v>12157895.8801845</v>
      </c>
      <c r="O61" s="11">
        <v>12236083.031752599</v>
      </c>
      <c r="P61" s="12">
        <v>0.42183285716310898</v>
      </c>
      <c r="Q61" s="12">
        <v>0.119178580430906</v>
      </c>
      <c r="R61" s="12">
        <v>0.915517732492654</v>
      </c>
      <c r="S61" s="13">
        <v>0.89310373182356195</v>
      </c>
    </row>
  </sheetData>
  <mergeCells count="9">
    <mergeCell ref="L10:O10"/>
    <mergeCell ref="P10:S10"/>
    <mergeCell ref="B2:C2"/>
    <mergeCell ref="C10:C11"/>
    <mergeCell ref="D10:G10"/>
    <mergeCell ref="H10:K10"/>
    <mergeCell ref="C6:K9"/>
    <mergeCell ref="R7:S9"/>
    <mergeCell ref="O2:S3"/>
  </mergeCells>
  <pageMargins left="0.7" right="0.7" top="0.34" bottom="0.57999999999999996" header="0.21" footer="0.3"/>
  <pageSetup paperSize="8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2026-01-31T04:48:53Z</cp:lastPrinted>
  <dcterms:created xsi:type="dcterms:W3CDTF">2026-01-30T09:12:27Z</dcterms:created>
  <dcterms:modified xsi:type="dcterms:W3CDTF">2026-01-31T04:52:13Z</dcterms:modified>
</cp:coreProperties>
</file>